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vere.sharepoint.com/sites/AVERE_FRANCE/Documents partages/PROGRAMMES CEE/Advenir - Repertoire commun/Ressources pôle qualité/Appel d'offre contrôles sur site 2026/"/>
    </mc:Choice>
  </mc:AlternateContent>
  <xr:revisionPtr revIDLastSave="322" documentId="8_{D69D14AA-573A-4770-81D8-C0A5D89C8310}" xr6:coauthVersionLast="47" xr6:coauthVersionMax="47" xr10:uidLastSave="{E2037739-9E75-4B72-AC9C-0A296B407602}"/>
  <bookViews>
    <workbookView xWindow="-110" yWindow="-110" windowWidth="19420" windowHeight="11500" xr2:uid="{30CD21CF-2161-4A48-9B85-6C6EADFDAA32}"/>
  </bookViews>
  <sheets>
    <sheet name="1_Presentation_entreprise" sheetId="9" r:id="rId1"/>
    <sheet name="2_BPU" sheetId="5" r:id="rId2"/>
    <sheet name="3_Simulation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6" l="1"/>
  <c r="C17" i="6"/>
  <c r="C18" i="6"/>
  <c r="C16" i="6"/>
  <c r="C15" i="6"/>
  <c r="C14" i="6"/>
  <c r="C13" i="6"/>
  <c r="C19" i="6" l="1"/>
</calcChain>
</file>

<file path=xl/sharedStrings.xml><?xml version="1.0" encoding="utf-8"?>
<sst xmlns="http://schemas.openxmlformats.org/spreadsheetml/2006/main" count="55" uniqueCount="47">
  <si>
    <t>Désignation</t>
  </si>
  <si>
    <t>Prix unitaire HT €</t>
  </si>
  <si>
    <t>Planification d'une visite sur site</t>
  </si>
  <si>
    <t>Unité</t>
  </si>
  <si>
    <t>site</t>
  </si>
  <si>
    <t>année</t>
  </si>
  <si>
    <t>Taux de contre-visite à distance</t>
  </si>
  <si>
    <t>Taux de contrôle inopiné</t>
  </si>
  <si>
    <t xml:space="preserve">  </t>
  </si>
  <si>
    <t>Visite sur site pour un contrôle inopiné d'ouverture au public*</t>
  </si>
  <si>
    <t>*: ne nécessite pas de planification ni de mise-en conformité</t>
  </si>
  <si>
    <t>Cout unitaire contrôle simple</t>
  </si>
  <si>
    <t>Synthèse de l'offre</t>
  </si>
  <si>
    <t>Coût unitaire contrôle inopiné</t>
  </si>
  <si>
    <t>Volume de contrôles</t>
  </si>
  <si>
    <t>Cout unitaire contrôle prise de contact impossible</t>
  </si>
  <si>
    <t>Mise en conformité à distance</t>
  </si>
  <si>
    <t>Participation aux réunions de suivi du projet et amélioration continue pendant 1 an</t>
  </si>
  <si>
    <t>Taux de contre-visite en présentiel</t>
  </si>
  <si>
    <t>Visite sur site</t>
  </si>
  <si>
    <t>Taux de prise de contact impossible</t>
  </si>
  <si>
    <t>Taux de contrôle simple</t>
  </si>
  <si>
    <t>Réunions et amélioration continue</t>
  </si>
  <si>
    <t>Simulation sur la période 2026-2027</t>
  </si>
  <si>
    <t>Mise en conformité à distance avec facturation au porteur d'offre</t>
  </si>
  <si>
    <t>Rédaction, remise du rapport de contrôle</t>
  </si>
  <si>
    <t>Mise en conformité sur site</t>
  </si>
  <si>
    <t>Mise en conformité sur site avec facturation au porteur d'offre</t>
  </si>
  <si>
    <t>Coût unitaire mise en conformité à distance</t>
  </si>
  <si>
    <t>Coût unitaire mise en conformité en presentiel</t>
  </si>
  <si>
    <t>Information demandée</t>
  </si>
  <si>
    <t>Réponse du candidat</t>
  </si>
  <si>
    <t>Nom de l'entreprise</t>
  </si>
  <si>
    <t>SIRET</t>
  </si>
  <si>
    <t>Adresse postale</t>
  </si>
  <si>
    <t xml:space="preserve">Chiffre d'affaires / Budget annuel HT (€) (donnée 2024) </t>
  </si>
  <si>
    <t>Nombre d'ETP en moyenne (donnée 2024)</t>
  </si>
  <si>
    <t>Interlocuteur principal (Nom, Prénom)</t>
  </si>
  <si>
    <t>Fonction</t>
  </si>
  <si>
    <t>Téléphone</t>
  </si>
  <si>
    <t>Email</t>
  </si>
  <si>
    <t xml:space="preserve">Chiffre d'affaires / Budget annuel HT (€) (donnée 2025) </t>
  </si>
  <si>
    <t>Nombre d'ETP en moyenne (donnée 2025)</t>
  </si>
  <si>
    <t>IMPORTANT : Seules les cellules blanches sont à remplir par le candidat. Elles ont été préremplies à titre indicatif par l'Avere-France et ne constituent ni un prix imposé ni un engagement contractuel.
Le prestataire devra remplacer le montant indiqué par celui qu'il estimera correspondre à la prestation.</t>
  </si>
  <si>
    <t>IMPORTANT : Cet onglet est résérvé à l'Avere-France. Merci de ne pas le modifier.</t>
  </si>
  <si>
    <t>Hypothèses</t>
  </si>
  <si>
    <t>Veuillez compléter toutes les cases blanches de ce tableau avec les informations demandées.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</si>
</sst>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</font>
    <font>
      <sz val="16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4F81BD"/>
        <bgColor rgb="FF4F81BD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63">
    <xf numFmtId="0" fontId="0" fillId="0" borderId="0" xfId="0"/>
    <xf numFmtId="0" fontId="0" fillId="2" borderId="0" xfId="0" applyFill="1"/>
    <xf numFmtId="0" fontId="8" fillId="4" borderId="6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2" borderId="14" xfId="0" applyFill="1" applyBorder="1" applyAlignment="1">
      <alignment horizontal="center" vertical="center" wrapText="1"/>
    </xf>
    <xf numFmtId="3" fontId="0" fillId="0" borderId="15" xfId="0" applyNumberFormat="1" applyBorder="1" applyAlignment="1" applyProtection="1">
      <alignment horizontal="center" vertical="center" wrapText="1"/>
      <protection locked="0"/>
    </xf>
    <xf numFmtId="0" fontId="0" fillId="2" borderId="16" xfId="0" applyFill="1" applyBorder="1" applyAlignment="1">
      <alignment horizontal="center" vertical="center" wrapText="1"/>
    </xf>
    <xf numFmtId="0" fontId="0" fillId="0" borderId="17" xfId="0" applyBorder="1" applyAlignment="1" applyProtection="1">
      <alignment horizontal="center" vertical="center" wrapText="1"/>
      <protection locked="0"/>
    </xf>
    <xf numFmtId="6" fontId="0" fillId="0" borderId="13" xfId="0" applyNumberFormat="1" applyBorder="1" applyAlignment="1" applyProtection="1">
      <alignment horizontal="center" vertical="center" wrapText="1"/>
      <protection locked="0"/>
    </xf>
    <xf numFmtId="0" fontId="0" fillId="2" borderId="18" xfId="0" applyFill="1" applyBorder="1" applyAlignment="1">
      <alignment horizontal="center" vertical="center" wrapText="1"/>
    </xf>
    <xf numFmtId="6" fontId="0" fillId="0" borderId="19" xfId="0" applyNumberFormat="1" applyBorder="1" applyAlignment="1" applyProtection="1">
      <alignment horizontal="center" vertical="center" wrapText="1"/>
      <protection locked="0"/>
    </xf>
    <xf numFmtId="0" fontId="0" fillId="2" borderId="20" xfId="0" applyFill="1" applyBorder="1" applyAlignment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 applyProtection="1">
      <alignment horizontal="center" vertical="center" wrapText="1"/>
      <protection locked="0"/>
    </xf>
    <xf numFmtId="0" fontId="0" fillId="2" borderId="13" xfId="0" applyFill="1" applyBorder="1" applyAlignment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  <protection locked="0"/>
    </xf>
    <xf numFmtId="0" fontId="0" fillId="2" borderId="15" xfId="0" applyFill="1" applyBorder="1" applyAlignment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  <protection locked="0"/>
    </xf>
    <xf numFmtId="0" fontId="0" fillId="2" borderId="19" xfId="0" applyFill="1" applyBorder="1" applyAlignment="1">
      <alignment horizontal="center" vertical="center" wrapText="1"/>
    </xf>
    <xf numFmtId="0" fontId="7" fillId="0" borderId="23" xfId="3" applyBorder="1" applyAlignment="1" applyProtection="1">
      <alignment horizontal="center" vertical="center" wrapText="1"/>
      <protection locked="0"/>
    </xf>
    <xf numFmtId="44" fontId="9" fillId="0" borderId="2" xfId="2" applyFont="1" applyFill="1" applyBorder="1" applyAlignment="1">
      <alignment wrapText="1"/>
    </xf>
    <xf numFmtId="44" fontId="9" fillId="0" borderId="1" xfId="2" applyFont="1" applyFill="1" applyBorder="1" applyAlignment="1">
      <alignment wrapText="1"/>
    </xf>
    <xf numFmtId="0" fontId="0" fillId="2" borderId="0" xfId="0" applyFill="1" applyAlignment="1">
      <alignment wrapText="1"/>
    </xf>
    <xf numFmtId="0" fontId="9" fillId="2" borderId="2" xfId="0" applyFont="1" applyFill="1" applyBorder="1" applyAlignment="1">
      <alignment horizontal="left" vertical="center" wrapText="1" readingOrder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10" fontId="0" fillId="2" borderId="0" xfId="0" applyNumberFormat="1" applyFill="1" applyAlignment="1">
      <alignment wrapText="1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vertical="center" wrapText="1"/>
    </xf>
    <xf numFmtId="44" fontId="0" fillId="2" borderId="0" xfId="0" applyNumberFormat="1" applyFill="1" applyAlignment="1">
      <alignment wrapText="1"/>
    </xf>
    <xf numFmtId="9" fontId="0" fillId="2" borderId="0" xfId="0" applyNumberFormat="1" applyFill="1" applyAlignment="1">
      <alignment wrapText="1"/>
    </xf>
    <xf numFmtId="0" fontId="4" fillId="2" borderId="1" xfId="0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9" fontId="4" fillId="2" borderId="1" xfId="1" applyFont="1" applyFill="1" applyBorder="1" applyAlignment="1">
      <alignment wrapText="1"/>
    </xf>
    <xf numFmtId="0" fontId="10" fillId="2" borderId="0" xfId="0" applyFont="1" applyFill="1" applyAlignment="1">
      <alignment horizontal="center"/>
    </xf>
    <xf numFmtId="44" fontId="9" fillId="2" borderId="2" xfId="2" applyFont="1" applyFill="1" applyBorder="1" applyAlignment="1">
      <alignment horizontal="right" vertical="center" wrapText="1" readingOrder="1"/>
    </xf>
    <xf numFmtId="0" fontId="11" fillId="2" borderId="0" xfId="0" applyFont="1" applyFill="1" applyAlignment="1">
      <alignment wrapText="1"/>
    </xf>
    <xf numFmtId="0" fontId="12" fillId="2" borderId="2" xfId="0" applyFont="1" applyFill="1" applyBorder="1" applyAlignment="1">
      <alignment horizontal="left" vertical="center" wrapText="1" readingOrder="1"/>
    </xf>
    <xf numFmtId="44" fontId="12" fillId="2" borderId="2" xfId="2" applyFont="1" applyFill="1" applyBorder="1" applyAlignment="1">
      <alignment horizontal="right" vertical="center" wrapText="1" readingOrder="1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wrapText="1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2" fillId="3" borderId="8" xfId="0" applyFont="1" applyFill="1" applyBorder="1" applyAlignment="1">
      <alignment horizontal="center" wrapText="1"/>
    </xf>
    <xf numFmtId="0" fontId="12" fillId="3" borderId="9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</cellXfs>
  <cellStyles count="4">
    <cellStyle name="Lien hypertexte" xfId="3" builtinId="8"/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952500</xdr:colOff>
      <xdr:row>0</xdr:row>
      <xdr:rowOff>19050</xdr:rowOff>
    </xdr:from>
    <xdr:to>
      <xdr:col>1</xdr:col>
      <xdr:colOff>2654935</xdr:colOff>
      <xdr:row>5</xdr:row>
      <xdr:rowOff>57150</xdr:rowOff>
    </xdr:to>
    <xdr:pic>
      <xdr:nvPicPr>
        <xdr:cNvPr id="2" name="Image 1" descr="Une image contenant Police, Graphique, logo, capture d’écran&#10;&#10;Description générée automatiquement">
          <a:extLst>
            <a:ext uri="{FF2B5EF4-FFF2-40B4-BE49-F238E27FC236}">
              <a16:creationId xmlns:a16="http://schemas.microsoft.com/office/drawing/2014/main" id="{4BD729C6-5CFA-4A86-AACD-CEE6C18F0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19050"/>
          <a:ext cx="1702435" cy="958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1327150</xdr:colOff>
      <xdr:row>2</xdr:row>
      <xdr:rowOff>0</xdr:rowOff>
    </xdr:from>
    <xdr:to>
      <xdr:col>2</xdr:col>
      <xdr:colOff>2780575</xdr:colOff>
      <xdr:row>3</xdr:row>
      <xdr:rowOff>133350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4437514-C231-9FC2-DEB0-DC497EFC3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65800" y="368300"/>
          <a:ext cx="1453425" cy="317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2222500</xdr:colOff>
      <xdr:row>0</xdr:row>
      <xdr:rowOff>171450</xdr:rowOff>
    </xdr:from>
    <xdr:to>
      <xdr:col>1</xdr:col>
      <xdr:colOff>3924935</xdr:colOff>
      <xdr:row>6</xdr:row>
      <xdr:rowOff>25400</xdr:rowOff>
    </xdr:to>
    <xdr:pic>
      <xdr:nvPicPr>
        <xdr:cNvPr id="2" name="Image 1" descr="Une image contenant Police, Graphique, logo, capture d’écran&#10;&#10;Description générée automatiquement">
          <a:extLst>
            <a:ext uri="{FF2B5EF4-FFF2-40B4-BE49-F238E27FC236}">
              <a16:creationId xmlns:a16="http://schemas.microsoft.com/office/drawing/2014/main" id="{88D43D29-5017-47A2-82EE-75BB3A178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84500" y="171450"/>
          <a:ext cx="1702435" cy="958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165100</xdr:colOff>
      <xdr:row>2</xdr:row>
      <xdr:rowOff>95250</xdr:rowOff>
    </xdr:from>
    <xdr:to>
      <xdr:col>2</xdr:col>
      <xdr:colOff>1618525</xdr:colOff>
      <xdr:row>4</xdr:row>
      <xdr:rowOff>44450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75834DF-A6C6-4437-86B3-EAA6F83C7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16800" y="463550"/>
          <a:ext cx="1453425" cy="317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66322</xdr:colOff>
      <xdr:row>2</xdr:row>
      <xdr:rowOff>99484</xdr:rowOff>
    </xdr:from>
    <xdr:to>
      <xdr:col>2</xdr:col>
      <xdr:colOff>1519747</xdr:colOff>
      <xdr:row>4</xdr:row>
      <xdr:rowOff>48684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2656CDF-43E9-49F2-9C79-F5C9838D5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20544" y="466373"/>
          <a:ext cx="1453425" cy="316089"/>
        </a:xfrm>
        <a:prstGeom prst="rect">
          <a:avLst/>
        </a:prstGeom>
      </xdr:spPr>
    </xdr:pic>
    <xdr:clientData/>
  </xdr:twoCellAnchor>
  <xdr:twoCellAnchor editAs="oneCell">
    <xdr:from>
      <xdr:col>1</xdr:col>
      <xdr:colOff>303389</xdr:colOff>
      <xdr:row>0</xdr:row>
      <xdr:rowOff>135466</xdr:rowOff>
    </xdr:from>
    <xdr:to>
      <xdr:col>1</xdr:col>
      <xdr:colOff>2005824</xdr:colOff>
      <xdr:row>5</xdr:row>
      <xdr:rowOff>173566</xdr:rowOff>
    </xdr:to>
    <xdr:pic>
      <xdr:nvPicPr>
        <xdr:cNvPr id="3" name="Image 2" descr="Une image contenant Police, Graphique, logo, capture d’écran&#10;&#10;Description générée automatiquement">
          <a:extLst>
            <a:ext uri="{FF2B5EF4-FFF2-40B4-BE49-F238E27FC236}">
              <a16:creationId xmlns:a16="http://schemas.microsoft.com/office/drawing/2014/main" id="{0991276B-E81B-4BE6-82C2-7E49F4708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389" y="135466"/>
          <a:ext cx="1702435" cy="9553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2ED48-E726-4498-BC12-55FFDB5BC746}">
  <dimension ref="B6:C22"/>
  <sheetViews>
    <sheetView tabSelected="1" zoomScaleNormal="100" workbookViewId="0">
      <selection activeCell="D10" sqref="D10"/>
    </sheetView>
  </sheetViews>
  <sheetFormatPr baseColWidth="10" defaultColWidth="8.7265625" defaultRowHeight="14.5" x14ac:dyDescent="0.35"/>
  <cols>
    <col min="1" max="1" width="8.7265625" style="1"/>
    <col min="2" max="2" width="54.81640625" style="1" customWidth="1"/>
    <col min="3" max="3" width="57.26953125" style="1" customWidth="1"/>
    <col min="4" max="16384" width="8.7265625" style="1"/>
  </cols>
  <sheetData>
    <row r="6" spans="2:3" ht="15" thickBot="1" x14ac:dyDescent="0.4"/>
    <row r="7" spans="2:3" x14ac:dyDescent="0.35">
      <c r="B7" s="50" t="s">
        <v>46</v>
      </c>
      <c r="C7" s="51"/>
    </row>
    <row r="8" spans="2:3" ht="15" thickBot="1" x14ac:dyDescent="0.4">
      <c r="B8" s="52"/>
      <c r="C8" s="53"/>
    </row>
    <row r="9" spans="2:3" ht="15" thickBot="1" x14ac:dyDescent="0.4"/>
    <row r="10" spans="2:3" ht="15" thickBot="1" x14ac:dyDescent="0.4">
      <c r="B10" s="2" t="s">
        <v>30</v>
      </c>
      <c r="C10" s="3" t="s">
        <v>31</v>
      </c>
    </row>
    <row r="11" spans="2:3" x14ac:dyDescent="0.35">
      <c r="B11" s="4" t="s">
        <v>32</v>
      </c>
      <c r="C11" s="5"/>
    </row>
    <row r="12" spans="2:3" x14ac:dyDescent="0.35">
      <c r="B12" s="6" t="s">
        <v>33</v>
      </c>
      <c r="C12" s="7"/>
    </row>
    <row r="13" spans="2:3" ht="85" customHeight="1" thickBot="1" x14ac:dyDescent="0.4">
      <c r="B13" s="8" t="s">
        <v>34</v>
      </c>
      <c r="C13" s="9"/>
    </row>
    <row r="14" spans="2:3" x14ac:dyDescent="0.35">
      <c r="B14" s="4" t="s">
        <v>35</v>
      </c>
      <c r="C14" s="10"/>
    </row>
    <row r="15" spans="2:3" ht="20.5" customHeight="1" thickBot="1" x14ac:dyDescent="0.4">
      <c r="B15" s="11" t="s">
        <v>41</v>
      </c>
      <c r="C15" s="12"/>
    </row>
    <row r="16" spans="2:3" x14ac:dyDescent="0.35">
      <c r="B16" s="13" t="s">
        <v>36</v>
      </c>
      <c r="C16" s="14"/>
    </row>
    <row r="17" spans="2:3" ht="15" thickBot="1" x14ac:dyDescent="0.4">
      <c r="B17" s="11" t="s">
        <v>42</v>
      </c>
      <c r="C17" s="15"/>
    </row>
    <row r="18" spans="2:3" ht="15" thickBot="1" x14ac:dyDescent="0.4">
      <c r="B18" s="16"/>
      <c r="C18" s="17"/>
    </row>
    <row r="19" spans="2:3" x14ac:dyDescent="0.35">
      <c r="B19" s="18" t="s">
        <v>37</v>
      </c>
      <c r="C19" s="19"/>
    </row>
    <row r="20" spans="2:3" x14ac:dyDescent="0.35">
      <c r="B20" s="20" t="s">
        <v>38</v>
      </c>
      <c r="C20" s="21"/>
    </row>
    <row r="21" spans="2:3" x14ac:dyDescent="0.35">
      <c r="B21" s="20" t="s">
        <v>39</v>
      </c>
      <c r="C21" s="21"/>
    </row>
    <row r="22" spans="2:3" ht="15" thickBot="1" x14ac:dyDescent="0.4">
      <c r="B22" s="22" t="s">
        <v>40</v>
      </c>
      <c r="C22" s="23"/>
    </row>
  </sheetData>
  <mergeCells count="1">
    <mergeCell ref="B7:C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641B4-8662-4555-8168-8A3E428E6D29}">
  <dimension ref="A8:F29"/>
  <sheetViews>
    <sheetView topLeftCell="A6" zoomScale="90" zoomScaleNormal="90" workbookViewId="0">
      <selection activeCell="D21" sqref="D21"/>
    </sheetView>
  </sheetViews>
  <sheetFormatPr baseColWidth="10" defaultRowHeight="14.5" x14ac:dyDescent="0.35"/>
  <cols>
    <col min="1" max="1" width="10.90625" style="1"/>
    <col min="2" max="2" width="92.90625" style="1" customWidth="1"/>
    <col min="3" max="3" width="27.81640625" style="1" customWidth="1"/>
    <col min="4" max="4" width="33.7265625" style="1" customWidth="1"/>
    <col min="5" max="16384" width="10.90625" style="1"/>
  </cols>
  <sheetData>
    <row r="8" spans="1:6" x14ac:dyDescent="0.35">
      <c r="B8" s="54" t="s">
        <v>43</v>
      </c>
      <c r="C8" s="55"/>
      <c r="D8" s="56"/>
    </row>
    <row r="9" spans="1:6" ht="28.5" customHeight="1" x14ac:dyDescent="0.35">
      <c r="B9" s="57"/>
      <c r="C9" s="58"/>
      <c r="D9" s="59"/>
    </row>
    <row r="11" spans="1:6" ht="15" thickBot="1" x14ac:dyDescent="0.4">
      <c r="A11" s="26"/>
      <c r="B11" s="26"/>
      <c r="C11" s="26"/>
      <c r="D11" s="26"/>
      <c r="E11" s="26"/>
      <c r="F11" s="26"/>
    </row>
    <row r="12" spans="1:6" ht="21.5" thickBot="1" x14ac:dyDescent="0.4">
      <c r="A12" s="26"/>
      <c r="B12" s="46" t="s">
        <v>0</v>
      </c>
      <c r="C12" s="48" t="s">
        <v>3</v>
      </c>
      <c r="D12" s="49" t="s">
        <v>1</v>
      </c>
      <c r="E12" s="26"/>
      <c r="F12" s="26"/>
    </row>
    <row r="13" spans="1:6" ht="21" x14ac:dyDescent="0.5">
      <c r="A13" s="26"/>
      <c r="B13" s="27" t="s">
        <v>2</v>
      </c>
      <c r="C13" s="28" t="s">
        <v>4</v>
      </c>
      <c r="D13" s="24">
        <v>20</v>
      </c>
      <c r="E13" s="26"/>
      <c r="F13" s="26"/>
    </row>
    <row r="14" spans="1:6" ht="21" x14ac:dyDescent="0.5">
      <c r="A14" s="26"/>
      <c r="B14" s="29" t="s">
        <v>19</v>
      </c>
      <c r="C14" s="30" t="s">
        <v>4</v>
      </c>
      <c r="D14" s="25">
        <v>100</v>
      </c>
      <c r="E14" s="26"/>
      <c r="F14" s="26"/>
    </row>
    <row r="15" spans="1:6" ht="21" x14ac:dyDescent="0.5">
      <c r="A15" s="26"/>
      <c r="B15" s="29" t="s">
        <v>16</v>
      </c>
      <c r="C15" s="30" t="s">
        <v>4</v>
      </c>
      <c r="D15" s="25">
        <v>30</v>
      </c>
      <c r="E15" s="26"/>
      <c r="F15" s="26"/>
    </row>
    <row r="16" spans="1:6" ht="21" x14ac:dyDescent="0.5">
      <c r="A16" s="26"/>
      <c r="B16" s="29" t="s">
        <v>24</v>
      </c>
      <c r="C16" s="30" t="s">
        <v>4</v>
      </c>
      <c r="D16" s="25">
        <v>50</v>
      </c>
      <c r="E16" s="31"/>
      <c r="F16" s="26"/>
    </row>
    <row r="17" spans="1:6" ht="21" x14ac:dyDescent="0.5">
      <c r="A17" s="26"/>
      <c r="B17" s="29" t="s">
        <v>26</v>
      </c>
      <c r="C17" s="30" t="s">
        <v>4</v>
      </c>
      <c r="D17" s="25">
        <v>100</v>
      </c>
      <c r="E17" s="31"/>
      <c r="F17" s="26"/>
    </row>
    <row r="18" spans="1:6" ht="21" x14ac:dyDescent="0.5">
      <c r="A18" s="26"/>
      <c r="B18" s="29" t="s">
        <v>27</v>
      </c>
      <c r="C18" s="30" t="s">
        <v>4</v>
      </c>
      <c r="D18" s="25">
        <v>150</v>
      </c>
      <c r="E18" s="31"/>
      <c r="F18" s="26"/>
    </row>
    <row r="19" spans="1:6" ht="21" x14ac:dyDescent="0.5">
      <c r="A19" s="26"/>
      <c r="B19" s="29" t="s">
        <v>9</v>
      </c>
      <c r="C19" s="30" t="s">
        <v>4</v>
      </c>
      <c r="D19" s="25">
        <v>100</v>
      </c>
      <c r="E19" s="26"/>
      <c r="F19" s="26"/>
    </row>
    <row r="20" spans="1:6" s="33" customFormat="1" ht="21" x14ac:dyDescent="0.5">
      <c r="A20" s="32"/>
      <c r="B20" s="29" t="s">
        <v>25</v>
      </c>
      <c r="C20" s="30" t="s">
        <v>4</v>
      </c>
      <c r="D20" s="25">
        <v>15</v>
      </c>
      <c r="E20" s="32"/>
      <c r="F20" s="32"/>
    </row>
    <row r="21" spans="1:6" ht="42" x14ac:dyDescent="0.5">
      <c r="A21" s="26"/>
      <c r="B21" s="29" t="s">
        <v>17</v>
      </c>
      <c r="C21" s="30" t="s">
        <v>5</v>
      </c>
      <c r="D21" s="25">
        <v>5000</v>
      </c>
      <c r="E21" s="26"/>
      <c r="F21" s="26"/>
    </row>
    <row r="22" spans="1:6" x14ac:dyDescent="0.35">
      <c r="A22" s="26"/>
      <c r="B22" s="26"/>
      <c r="C22" s="26"/>
      <c r="D22" s="26"/>
      <c r="E22" s="26"/>
      <c r="F22" s="26"/>
    </row>
    <row r="23" spans="1:6" ht="15.5" x14ac:dyDescent="0.35">
      <c r="A23" s="34"/>
      <c r="B23" s="35" t="s">
        <v>10</v>
      </c>
      <c r="C23" s="34"/>
      <c r="D23" s="34"/>
      <c r="E23" s="34"/>
      <c r="F23" s="34"/>
    </row>
    <row r="24" spans="1:6" x14ac:dyDescent="0.35">
      <c r="A24" s="26"/>
      <c r="B24" s="26"/>
      <c r="C24" s="26"/>
      <c r="D24" s="26"/>
      <c r="E24" s="26"/>
      <c r="F24" s="26"/>
    </row>
    <row r="25" spans="1:6" x14ac:dyDescent="0.35">
      <c r="A25" s="26"/>
      <c r="B25" s="26"/>
      <c r="C25" s="26"/>
      <c r="D25" s="26"/>
      <c r="E25" s="26"/>
      <c r="F25" s="26"/>
    </row>
    <row r="26" spans="1:6" x14ac:dyDescent="0.35">
      <c r="A26" s="26"/>
      <c r="B26" s="26"/>
      <c r="C26" s="26"/>
      <c r="D26" s="26"/>
      <c r="E26" s="26"/>
      <c r="F26" s="26"/>
    </row>
    <row r="27" spans="1:6" x14ac:dyDescent="0.35">
      <c r="A27" s="26"/>
      <c r="B27" s="26"/>
      <c r="C27" s="26"/>
      <c r="D27" s="26"/>
      <c r="E27" s="26"/>
      <c r="F27" s="26"/>
    </row>
    <row r="28" spans="1:6" x14ac:dyDescent="0.35">
      <c r="A28" s="26"/>
      <c r="B28" s="26"/>
      <c r="C28" s="26"/>
      <c r="D28" s="26"/>
      <c r="E28" s="26"/>
      <c r="F28" s="26"/>
    </row>
    <row r="29" spans="1:6" x14ac:dyDescent="0.35">
      <c r="A29" s="26"/>
      <c r="B29" s="26"/>
      <c r="C29" s="26"/>
      <c r="D29" s="26"/>
      <c r="E29" s="26"/>
      <c r="F29" s="26"/>
    </row>
  </sheetData>
  <mergeCells count="1">
    <mergeCell ref="B8:D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10936-AE8D-496E-A497-E6A72506F47F}">
  <dimension ref="A8:H30"/>
  <sheetViews>
    <sheetView topLeftCell="A5" zoomScale="90" zoomScaleNormal="90" workbookViewId="0">
      <selection activeCell="F19" sqref="F19"/>
    </sheetView>
  </sheetViews>
  <sheetFormatPr baseColWidth="10" defaultRowHeight="14.5" x14ac:dyDescent="0.35"/>
  <cols>
    <col min="1" max="1" width="10.90625" style="1"/>
    <col min="2" max="2" width="58.54296875" style="1" customWidth="1"/>
    <col min="3" max="3" width="29.08984375" style="1" customWidth="1"/>
    <col min="4" max="16384" width="10.90625" style="1"/>
  </cols>
  <sheetData>
    <row r="8" spans="1:8" ht="14.5" customHeight="1" x14ac:dyDescent="0.35">
      <c r="B8" s="62" t="s">
        <v>44</v>
      </c>
      <c r="C8" s="62"/>
      <c r="D8" s="41"/>
    </row>
    <row r="9" spans="1:8" x14ac:dyDescent="0.35">
      <c r="B9" s="62"/>
      <c r="C9" s="62"/>
      <c r="D9" s="41"/>
    </row>
    <row r="10" spans="1:8" x14ac:dyDescent="0.35">
      <c r="A10" s="26"/>
      <c r="B10" s="26"/>
      <c r="C10" s="26"/>
      <c r="D10" s="26"/>
      <c r="E10" s="26"/>
      <c r="F10" s="26"/>
      <c r="G10" s="26"/>
      <c r="H10" s="26"/>
    </row>
    <row r="11" spans="1:8" ht="15" thickBot="1" x14ac:dyDescent="0.4">
      <c r="A11" s="26"/>
      <c r="B11" s="26"/>
      <c r="C11" s="26"/>
      <c r="D11" s="26"/>
      <c r="E11" s="26"/>
      <c r="F11" s="26"/>
      <c r="G11" s="26"/>
      <c r="H11" s="26"/>
    </row>
    <row r="12" spans="1:8" ht="21.5" thickBot="1" x14ac:dyDescent="0.4">
      <c r="A12" s="26"/>
      <c r="B12" s="46" t="s">
        <v>12</v>
      </c>
      <c r="C12" s="47" t="s">
        <v>1</v>
      </c>
      <c r="D12" s="26"/>
      <c r="E12" s="26"/>
      <c r="F12" s="26"/>
      <c r="G12" s="26"/>
      <c r="H12" s="26"/>
    </row>
    <row r="13" spans="1:8" ht="42" x14ac:dyDescent="0.35">
      <c r="A13" s="26"/>
      <c r="B13" s="27" t="s">
        <v>15</v>
      </c>
      <c r="C13" s="42">
        <f>'2_BPU'!D13+'2_BPU'!D20</f>
        <v>35</v>
      </c>
      <c r="D13" s="26"/>
      <c r="E13" s="26"/>
      <c r="F13" s="26"/>
      <c r="G13" s="26"/>
      <c r="H13" s="26"/>
    </row>
    <row r="14" spans="1:8" ht="21" x14ac:dyDescent="0.35">
      <c r="A14" s="26"/>
      <c r="B14" s="27" t="s">
        <v>11</v>
      </c>
      <c r="C14" s="42">
        <f>'2_BPU'!D13+'2_BPU'!D14+'2_BPU'!D20</f>
        <v>135</v>
      </c>
      <c r="D14" s="26"/>
      <c r="E14" s="26"/>
      <c r="F14" s="26"/>
      <c r="G14" s="26"/>
      <c r="H14" s="26"/>
    </row>
    <row r="15" spans="1:8" ht="21" x14ac:dyDescent="0.35">
      <c r="A15" s="26"/>
      <c r="B15" s="27" t="s">
        <v>28</v>
      </c>
      <c r="C15" s="42">
        <f>'2_BPU'!D15+'2_BPU'!D20</f>
        <v>45</v>
      </c>
      <c r="D15" s="26"/>
      <c r="E15" s="26"/>
      <c r="F15" s="26"/>
      <c r="G15" s="26"/>
      <c r="H15" s="26"/>
    </row>
    <row r="16" spans="1:8" ht="21" x14ac:dyDescent="0.35">
      <c r="A16" s="26"/>
      <c r="B16" s="27" t="s">
        <v>29</v>
      </c>
      <c r="C16" s="42">
        <f>'2_BPU'!D13+'2_BPU'!D17+'2_BPU'!D20</f>
        <v>135</v>
      </c>
      <c r="D16" s="26"/>
      <c r="E16" s="26"/>
      <c r="F16" s="26"/>
      <c r="G16" s="26"/>
      <c r="H16" s="26"/>
    </row>
    <row r="17" spans="1:8" ht="21" x14ac:dyDescent="0.35">
      <c r="A17" s="26"/>
      <c r="B17" s="27" t="s">
        <v>13</v>
      </c>
      <c r="C17" s="42">
        <f>'2_BPU'!D19+'2_BPU'!D20</f>
        <v>115</v>
      </c>
      <c r="D17" s="26"/>
      <c r="E17" s="26"/>
      <c r="F17" s="26"/>
      <c r="G17" s="26"/>
      <c r="H17" s="26"/>
    </row>
    <row r="18" spans="1:8" ht="21" x14ac:dyDescent="0.35">
      <c r="A18" s="26"/>
      <c r="B18" s="27" t="s">
        <v>22</v>
      </c>
      <c r="C18" s="42">
        <f>'2_BPU'!D21</f>
        <v>5000</v>
      </c>
      <c r="D18" s="26"/>
      <c r="E18" s="26"/>
      <c r="F18" s="26"/>
      <c r="G18" s="26"/>
      <c r="H18" s="26"/>
    </row>
    <row r="19" spans="1:8" ht="21" x14ac:dyDescent="0.35">
      <c r="A19" s="26"/>
      <c r="B19" s="44" t="s">
        <v>23</v>
      </c>
      <c r="C19" s="45">
        <f>C22*C23*C17+C22*C24*C13+C22*C25*(C14+C15)+C22*C26*(C14+C16)+C22*C27*C14+1.5*C18</f>
        <v>414449.99999999994</v>
      </c>
      <c r="D19" s="36"/>
      <c r="E19" s="36"/>
      <c r="F19" s="26"/>
      <c r="G19" s="37"/>
      <c r="H19" s="26"/>
    </row>
    <row r="20" spans="1:8" ht="15" thickBot="1" x14ac:dyDescent="0.4">
      <c r="A20" s="26"/>
      <c r="B20" s="43"/>
      <c r="C20" s="43"/>
      <c r="D20" s="26"/>
      <c r="E20" s="26"/>
      <c r="F20" s="26"/>
      <c r="G20" s="37"/>
      <c r="H20" s="26"/>
    </row>
    <row r="21" spans="1:8" ht="21" x14ac:dyDescent="0.5">
      <c r="A21" s="26"/>
      <c r="B21" s="60" t="s">
        <v>45</v>
      </c>
      <c r="C21" s="61"/>
      <c r="D21" s="26" t="s">
        <v>8</v>
      </c>
      <c r="E21" s="26"/>
      <c r="F21" s="26"/>
      <c r="G21" s="31"/>
      <c r="H21" s="26"/>
    </row>
    <row r="22" spans="1:8" ht="18.5" x14ac:dyDescent="0.45">
      <c r="A22" s="26"/>
      <c r="B22" s="38" t="s">
        <v>14</v>
      </c>
      <c r="C22" s="39">
        <v>3000</v>
      </c>
      <c r="D22" s="26"/>
      <c r="E22" s="36"/>
      <c r="F22" s="26"/>
      <c r="G22" s="26"/>
      <c r="H22" s="26"/>
    </row>
    <row r="23" spans="1:8" ht="18.5" x14ac:dyDescent="0.45">
      <c r="A23" s="26"/>
      <c r="B23" s="38" t="s">
        <v>7</v>
      </c>
      <c r="C23" s="40">
        <v>0.01</v>
      </c>
      <c r="D23" s="26"/>
      <c r="E23" s="26"/>
      <c r="F23" s="26"/>
      <c r="G23" s="26"/>
      <c r="H23" s="26"/>
    </row>
    <row r="24" spans="1:8" ht="18.5" x14ac:dyDescent="0.45">
      <c r="A24" s="26"/>
      <c r="B24" s="38" t="s">
        <v>20</v>
      </c>
      <c r="C24" s="40">
        <v>0.05</v>
      </c>
      <c r="D24" s="26"/>
      <c r="E24" s="26"/>
      <c r="F24" s="26"/>
      <c r="G24" s="26"/>
      <c r="H24" s="26"/>
    </row>
    <row r="25" spans="1:8" ht="18.5" x14ac:dyDescent="0.45">
      <c r="A25" s="26"/>
      <c r="B25" s="38" t="s">
        <v>6</v>
      </c>
      <c r="C25" s="40">
        <v>0.04</v>
      </c>
      <c r="D25" s="26"/>
      <c r="E25" s="26"/>
      <c r="F25" s="26"/>
      <c r="G25" s="26"/>
      <c r="H25" s="26"/>
    </row>
    <row r="26" spans="1:8" ht="18.5" x14ac:dyDescent="0.45">
      <c r="A26" s="26"/>
      <c r="B26" s="38" t="s">
        <v>18</v>
      </c>
      <c r="C26" s="40">
        <v>0.03</v>
      </c>
      <c r="D26" s="26"/>
      <c r="E26" s="26"/>
      <c r="F26" s="26"/>
      <c r="G26" s="26"/>
      <c r="H26" s="26"/>
    </row>
    <row r="27" spans="1:8" ht="18.5" x14ac:dyDescent="0.45">
      <c r="A27" s="26"/>
      <c r="B27" s="38" t="s">
        <v>21</v>
      </c>
      <c r="C27" s="40">
        <f>100%-C23-C24-C25-C26</f>
        <v>0.86999999999999988</v>
      </c>
      <c r="D27" s="26"/>
      <c r="E27" s="26"/>
      <c r="F27" s="26"/>
      <c r="G27" s="26"/>
      <c r="H27" s="26"/>
    </row>
    <row r="28" spans="1:8" x14ac:dyDescent="0.35">
      <c r="A28" s="26"/>
      <c r="B28" s="26"/>
      <c r="C28" s="26"/>
      <c r="D28" s="26"/>
      <c r="E28" s="26"/>
      <c r="F28" s="26"/>
      <c r="G28" s="26"/>
      <c r="H28" s="26"/>
    </row>
    <row r="29" spans="1:8" x14ac:dyDescent="0.35">
      <c r="A29" s="26"/>
      <c r="B29" s="26"/>
      <c r="C29" s="26"/>
      <c r="D29" s="26"/>
      <c r="E29" s="26"/>
      <c r="F29" s="26"/>
      <c r="G29" s="26"/>
      <c r="H29" s="26"/>
    </row>
    <row r="30" spans="1:8" x14ac:dyDescent="0.35">
      <c r="A30" s="26"/>
      <c r="B30" s="26"/>
      <c r="C30" s="26"/>
      <c r="D30" s="26"/>
      <c r="E30" s="26"/>
      <c r="F30" s="26"/>
      <c r="G30" s="26"/>
      <c r="H30" s="26"/>
    </row>
  </sheetData>
  <mergeCells count="2">
    <mergeCell ref="B21:C21"/>
    <mergeCell ref="B8:C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1F9F1FA2EB744D84C7ED229944AF08" ma:contentTypeVersion="19" ma:contentTypeDescription="Crée un document." ma:contentTypeScope="" ma:versionID="89a5458810c573fa5d2d2e545e04ae02">
  <xsd:schema xmlns:xsd="http://www.w3.org/2001/XMLSchema" xmlns:xs="http://www.w3.org/2001/XMLSchema" xmlns:p="http://schemas.microsoft.com/office/2006/metadata/properties" xmlns:ns2="3499eb8c-55f0-4acb-8462-dc1898394d47" xmlns:ns3="294fe65f-c472-419c-bb5c-34435245a11a" targetNamespace="http://schemas.microsoft.com/office/2006/metadata/properties" ma:root="true" ma:fieldsID="0db192e8d3861b2d9194dda01feea81f" ns2:_="" ns3:_="">
    <xsd:import namespace="3499eb8c-55f0-4acb-8462-dc1898394d47"/>
    <xsd:import namespace="294fe65f-c472-419c-bb5c-34435245a11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99eb8c-55f0-4acb-8462-dc1898394d4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fea3e98-cf49-41e2-8f46-469ecd7c463f}" ma:internalName="TaxCatchAll" ma:showField="CatchAllData" ma:web="3499eb8c-55f0-4acb-8462-dc1898394d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fe65f-c472-419c-bb5c-34435245a1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376c4d89-9a06-494b-94fc-b1fca67178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99eb8c-55f0-4acb-8462-dc1898394d47" xsi:nil="true"/>
    <lcf76f155ced4ddcb4097134ff3c332f xmlns="294fe65f-c472-419c-bb5c-34435245a11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0207C5-A009-490D-A700-799A18F90B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99eb8c-55f0-4acb-8462-dc1898394d47"/>
    <ds:schemaRef ds:uri="294fe65f-c472-419c-bb5c-34435245a1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0B3FD9-FE81-4F9B-94DE-3D0F0B5121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0C5CC5-F827-49B0-88D6-1019B4F0A774}">
  <ds:schemaRefs>
    <ds:schemaRef ds:uri="http://schemas.microsoft.com/office/2006/metadata/properties"/>
    <ds:schemaRef ds:uri="http://schemas.microsoft.com/office/infopath/2007/PartnerControls"/>
    <ds:schemaRef ds:uri="3499eb8c-55f0-4acb-8462-dc1898394d47"/>
    <ds:schemaRef ds:uri="294fe65f-c472-419c-bb5c-34435245a11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1_Presentation_entreprise</vt:lpstr>
      <vt:lpstr>2_BPU</vt:lpstr>
      <vt:lpstr>3_Simulation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Masse</dc:creator>
  <cp:lastModifiedBy>Léa THEPOT</cp:lastModifiedBy>
  <dcterms:created xsi:type="dcterms:W3CDTF">2022-11-17T10:11:55Z</dcterms:created>
  <dcterms:modified xsi:type="dcterms:W3CDTF">2026-04-24T09:53:56Z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0x010100631F9F1FA2EB744D84C7ED229944AF08</vt:lpwstr>
  </property>
  <property fmtid="{D5CDD505-2E9C-101B-9397-08002B2CF9AE}" pid="3" name="MediaServiceImageTags">
    <vt:lpwstr/>
  </property>
</Properties>
</file>